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" yWindow="645" windowWidth="14040" windowHeight="675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calcChain.xml><?xml version="1.0" encoding="utf-8"?>
<calcChain xmlns="http://schemas.openxmlformats.org/spreadsheetml/2006/main">
  <c r="G18" i="1"/>
  <c r="K23"/>
  <c r="G23"/>
  <c r="G22"/>
  <c r="G21" l="1"/>
  <c r="G14" s="1"/>
  <c r="G24"/>
  <c r="G15"/>
</calcChain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<sst xmlns="http://schemas.openxmlformats.org/spreadsheetml/2006/main" count="42" uniqueCount="37">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</sst>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90" zoomScaleSheetLayoutView="90" workbookViewId="0">
      <selection activeCell="E7" sqref="E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376</v>
      </c>
      <c r="F4" s="6" t="s">
        <v>25</v>
      </c>
      <c r="G4" s="23">
        <v>41585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33" t="s">
        <v>33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4" t="s">
        <v>18</v>
      </c>
      <c r="D13" s="35"/>
      <c r="E13" s="35"/>
      <c r="F13" s="36"/>
      <c r="G13" s="32" t="s">
        <v>19</v>
      </c>
      <c r="H13" s="32"/>
    </row>
    <row r="14" spans="1:8" s="8" customFormat="1" ht="37.5" customHeight="1">
      <c r="A14" s="14">
        <v>909</v>
      </c>
      <c r="B14" s="15" t="s">
        <v>21</v>
      </c>
      <c r="C14" s="24" t="s">
        <v>20</v>
      </c>
      <c r="D14" s="25"/>
      <c r="E14" s="25"/>
      <c r="F14" s="26"/>
      <c r="G14" s="27">
        <f>G15+G21+G24+G18</f>
        <v>-6700</v>
      </c>
      <c r="H14" s="27"/>
    </row>
    <row r="15" spans="1:8" s="7" customFormat="1" ht="37.5" hidden="1" customHeight="1">
      <c r="A15" s="14"/>
      <c r="B15" s="16" t="s">
        <v>8</v>
      </c>
      <c r="C15" s="24" t="s">
        <v>0</v>
      </c>
      <c r="D15" s="25"/>
      <c r="E15" s="25"/>
      <c r="F15" s="26"/>
      <c r="G15" s="27">
        <f>G16-G17</f>
        <v>0</v>
      </c>
      <c r="H15" s="27"/>
    </row>
    <row r="16" spans="1:8" s="7" customFormat="1" ht="56.25" hidden="1" customHeight="1">
      <c r="A16" s="14"/>
      <c r="B16" s="17" t="s">
        <v>9</v>
      </c>
      <c r="C16" s="28" t="s">
        <v>1</v>
      </c>
      <c r="D16" s="29"/>
      <c r="E16" s="29"/>
      <c r="F16" s="30"/>
      <c r="G16" s="31"/>
      <c r="H16" s="31"/>
    </row>
    <row r="17" spans="1:11" s="7" customFormat="1" ht="56.25" hidden="1" customHeight="1">
      <c r="A17" s="14"/>
      <c r="B17" s="17" t="s">
        <v>10</v>
      </c>
      <c r="C17" s="28" t="s">
        <v>2</v>
      </c>
      <c r="D17" s="29"/>
      <c r="E17" s="29"/>
      <c r="F17" s="30"/>
      <c r="G17" s="31"/>
      <c r="H17" s="31"/>
    </row>
    <row r="18" spans="1:11" s="7" customFormat="1" ht="56.25" customHeight="1">
      <c r="A18" s="14"/>
      <c r="B18" s="16" t="s">
        <v>29</v>
      </c>
      <c r="C18" s="24" t="s">
        <v>30</v>
      </c>
      <c r="D18" s="25"/>
      <c r="E18" s="25"/>
      <c r="F18" s="26"/>
      <c r="G18" s="27">
        <f>-G19-G20</f>
        <v>-17947</v>
      </c>
      <c r="H18" s="27"/>
    </row>
    <row r="19" spans="1:11" s="7" customFormat="1" ht="75" hidden="1" customHeight="1">
      <c r="A19" s="14"/>
      <c r="B19" s="17" t="s">
        <v>27</v>
      </c>
      <c r="C19" s="28" t="s">
        <v>31</v>
      </c>
      <c r="D19" s="29"/>
      <c r="E19" s="29"/>
      <c r="F19" s="30"/>
      <c r="G19" s="31"/>
      <c r="H19" s="31"/>
    </row>
    <row r="20" spans="1:11" s="7" customFormat="1" ht="93.75" customHeight="1">
      <c r="A20" s="14"/>
      <c r="B20" s="17" t="s">
        <v>28</v>
      </c>
      <c r="C20" s="28" t="s">
        <v>32</v>
      </c>
      <c r="D20" s="29"/>
      <c r="E20" s="29"/>
      <c r="F20" s="30"/>
      <c r="G20" s="31">
        <v>17947</v>
      </c>
      <c r="H20" s="31"/>
    </row>
    <row r="21" spans="1:11" s="7" customFormat="1" ht="37.5" customHeight="1">
      <c r="A21" s="14"/>
      <c r="B21" s="16" t="s">
        <v>11</v>
      </c>
      <c r="C21" s="24" t="s">
        <v>3</v>
      </c>
      <c r="D21" s="25"/>
      <c r="E21" s="25"/>
      <c r="F21" s="26"/>
      <c r="G21" s="27">
        <f>G23-G22</f>
        <v>9247</v>
      </c>
      <c r="H21" s="27"/>
    </row>
    <row r="22" spans="1:11" s="7" customFormat="1" ht="18.75" customHeight="1">
      <c r="A22" s="14"/>
      <c r="B22" s="17" t="s">
        <v>12</v>
      </c>
      <c r="C22" s="28" t="s">
        <v>4</v>
      </c>
      <c r="D22" s="29"/>
      <c r="E22" s="29"/>
      <c r="F22" s="30"/>
      <c r="G22" s="31">
        <f>I22+G16+G25+G19</f>
        <v>985745</v>
      </c>
      <c r="H22" s="31"/>
      <c r="I22" s="7">
        <v>983745</v>
      </c>
    </row>
    <row r="23" spans="1:11" s="7" customFormat="1" ht="18.75" customHeight="1">
      <c r="A23" s="14"/>
      <c r="B23" s="17" t="s">
        <v>13</v>
      </c>
      <c r="C23" s="28" t="s">
        <v>5</v>
      </c>
      <c r="D23" s="29"/>
      <c r="E23" s="29"/>
      <c r="F23" s="30"/>
      <c r="G23" s="31">
        <f>I23+G17+G20</f>
        <v>994992</v>
      </c>
      <c r="H23" s="31"/>
      <c r="I23" s="7">
        <v>977045</v>
      </c>
      <c r="K23" s="7">
        <f>I23-I22</f>
        <v>-6700</v>
      </c>
    </row>
    <row r="24" spans="1:11" s="7" customFormat="1" ht="56.25" customHeight="1">
      <c r="A24" s="14"/>
      <c r="B24" s="16" t="s">
        <v>14</v>
      </c>
      <c r="C24" s="24" t="s">
        <v>6</v>
      </c>
      <c r="D24" s="25"/>
      <c r="E24" s="25"/>
      <c r="F24" s="26"/>
      <c r="G24" s="27">
        <f>G25</f>
        <v>2000</v>
      </c>
      <c r="H24" s="27"/>
    </row>
    <row r="25" spans="1:11" s="7" customFormat="1" ht="56.25" customHeight="1">
      <c r="A25" s="14"/>
      <c r="B25" s="17" t="s">
        <v>15</v>
      </c>
      <c r="C25" s="28" t="s">
        <v>7</v>
      </c>
      <c r="D25" s="29"/>
      <c r="E25" s="29"/>
      <c r="F25" s="30"/>
      <c r="G25" s="31">
        <v>2000</v>
      </c>
      <c r="H25" s="31"/>
    </row>
    <row r="26" spans="1:11">
      <c r="A26" s="6" t="s">
        <v>36</v>
      </c>
    </row>
  </sheetData>
  <mergeCells count="27"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2013-11-11T10:06:18Z</cp:lastPrinted>
  <dcterms:created xsi:type="dcterms:W3CDTF">2008-04-22T04:31:12Z</dcterms:created>
  <dcterms:modified xsi:type="dcterms:W3CDTF">2013-11-11T10:06:33Z</dcterms:modified>
</cp:coreProperties>
</file>